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ubova_ha\Desktop\Сравнен.-для Гумки-24.04.2023\9 мес 2023г\"/>
    </mc:Choice>
  </mc:AlternateContent>
  <bookViews>
    <workbookView xWindow="0" yWindow="0" windowWidth="21570" windowHeight="964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F83" i="2"/>
  <c r="E79" i="2"/>
  <c r="E78" i="2"/>
  <c r="E73" i="2"/>
  <c r="E68" i="2"/>
  <c r="E62" i="2"/>
  <c r="E54" i="2"/>
  <c r="E51" i="2"/>
  <c r="E42" i="2"/>
  <c r="E39" i="2"/>
  <c r="E34" i="2"/>
  <c r="E23" i="2"/>
  <c r="E18" i="2"/>
  <c r="E16" i="2"/>
  <c r="E6" i="2"/>
  <c r="E83" i="2" l="1"/>
  <c r="D23" i="2"/>
  <c r="D79" i="2"/>
  <c r="D77" i="2"/>
  <c r="D73" i="2"/>
  <c r="D68" i="2"/>
  <c r="D62" i="2"/>
  <c r="D54" i="2"/>
  <c r="D51" i="2"/>
  <c r="D42" i="2"/>
  <c r="D39" i="2"/>
  <c r="D34" i="2"/>
  <c r="D18" i="2"/>
  <c r="D16" i="2"/>
  <c r="D6" i="2"/>
  <c r="D83" i="2" l="1"/>
  <c r="F82" i="2"/>
  <c r="F72" i="2"/>
  <c r="F9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<sst xmlns="http://schemas.openxmlformats.org/spreadsheetml/2006/main" count="319" uniqueCount="103">
  <si>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</si>
  <si>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</si>
  <si>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</si>
  <si>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</si>
  <si>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</si>
  <si>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</si>
  <si>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</si>
  <si>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</si>
  <si>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</si>
  <si>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</si>
  <si>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</si>
  <si>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</si>
  <si>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</si>
  <si>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</si>
  <si>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</si>
  <si>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</si>
  <si>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</si>
  <si>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</si>
  <si>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</si>
  <si>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</si>
  <si>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</si>
  <si>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</si>
  <si>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</si>
  <si>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</si>
  <si>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</si>
  <si>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</si>
  <si>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</si>
  <si>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</si>
  <si>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</si>
  <si>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</si>
  <si>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</si>
  <si>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</si>
  <si>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</si>
  <si>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</si>
  <si>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</si>
  <si>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</si>
  <si>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</si>
  <si>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</si>
  <si>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</si>
  <si>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</si>
  <si>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</si>
  <si>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</si>
  <si>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</si>
  <si>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</si>
  <si>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</si>
  <si>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</si>
  <si>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</si>
  <si>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</si>
  <si>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</si>
  <si>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</si>
  <si>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</si>
  <si>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</si>
  <si>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</si>
  <si>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</si>
  <si>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</si>
  <si>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</si>
  <si>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</si>
  <si>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</si>
  <si>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</si>
  <si>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</si>
  <si>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</si>
  <si>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</si>
  <si>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</si>
  <si>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</si>
  <si>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</si>
  <si>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</si>
  <si>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</si>
  <si>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</si>
  <si>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</si>
  <si>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</si>
  <si>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</si>
  <si>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</si>
  <si>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</si>
  <si>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</si>
  <si>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</si>
  <si>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</si>
  <si>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</si>
  <si>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</si>
  <si>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</si>
  <si>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</si>
  <si>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</si>
  <si>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</si>
  <si>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</si>
  <si>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</si>
  <si>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</si>
  <si>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</si>
  <si>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</si>
  <si>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</si>
  <si>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</si>
  <si>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</si>
  <si>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</si>
  <si>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</si>
  <si>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</si>
  <si>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</si>
  <si>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</si>
  <si>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</si>
  <si>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</si>
  <si>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</si>
  <si>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</si>
  <si>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</si>
  <si>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об исполнении бюджета субъекта РФ за девять месяцев 2023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</si>
  <si>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Исполнение на 01.10.2023г.</t>
  </si>
  <si>
    <t>План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</si>
</sst>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#,##0.00_ ;[Red]\-#,##0.00\ 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/>
    <xf numFmtId="167" fontId="0" fillId="0" borderId="0" xfId="0" applyNumberFormat="1"/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0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0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0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10" fontId="5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3" fillId="0" borderId="0" xfId="1" applyNumberFormat="1" applyFont="1" applyAlignment="1">
      <alignment horizontal="center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9"/>
  <sheetViews>
    <sheetView showGridLines="0" tabSelected="1" zoomScale="145" zoomScaleNormal="145" workbookViewId="0">
      <selection activeCell="F7" sqref="F7"/>
    </sheetView>
  </sheetViews>
  <sheetFormatPr defaultColWidth="9.140625" defaultRowHeight="12.75" x14ac:dyDescent="0.2"/>
  <cols>
    <col min="1" max="1" width="29" style="1" customWidth="1"/>
    <col min="2" max="2" width="6" style="13" customWidth="1"/>
    <col min="3" max="3" width="5.5703125" style="13" customWidth="1"/>
    <col min="4" max="4" width="15.28515625" style="37" customWidth="1"/>
    <col min="5" max="5" width="14.28515625" style="37" customWidth="1"/>
    <col min="6" max="6" width="12.7109375" style="38" customWidth="1"/>
    <col min="7" max="7" width="1" style="1" customWidth="1"/>
    <col min="8" max="9" width="9.140625" style="1" customWidth="1"/>
    <col min="10" max="11" width="17.140625" style="1" bestFit="1" customWidth="1"/>
    <col min="12" max="209" width="9.140625" style="1" customWidth="1"/>
    <col min="210" max="16384" width="9.140625" style="1"/>
  </cols>
  <sheetData>
    <row r="2" spans="1:11" ht="39.75" customHeight="1" x14ac:dyDescent="0.2">
      <c r="A2" s="41" t="s">
        <v>100</v>
      </c>
      <c r="B2" s="41"/>
      <c r="C2" s="41"/>
      <c r="D2" s="41"/>
      <c r="E2" s="41"/>
      <c r="F2" s="41"/>
    </row>
    <row r="3" spans="1:11" ht="39.75" customHeight="1" thickBot="1" x14ac:dyDescent="0.25">
      <c r="A3" s="15"/>
      <c r="B3" s="15"/>
      <c r="C3" s="15"/>
      <c r="D3" s="15"/>
      <c r="E3" s="15"/>
      <c r="F3" s="17"/>
    </row>
    <row r="4" spans="1:11" ht="30" customHeight="1" x14ac:dyDescent="0.2">
      <c r="A4" s="44" t="s">
        <v>73</v>
      </c>
      <c r="B4" s="46" t="s">
        <v>72</v>
      </c>
      <c r="C4" s="46"/>
      <c r="D4" s="42" t="s">
        <v>89</v>
      </c>
      <c r="E4" s="42"/>
      <c r="F4" s="43"/>
      <c r="G4" s="18"/>
    </row>
    <row r="5" spans="1:11" ht="27.75" customHeight="1" x14ac:dyDescent="0.2">
      <c r="A5" s="45"/>
      <c r="B5" s="16" t="s">
        <v>71</v>
      </c>
      <c r="C5" s="16" t="s">
        <v>70</v>
      </c>
      <c r="D5" s="20" t="s">
        <v>102</v>
      </c>
      <c r="E5" s="20" t="s">
        <v>101</v>
      </c>
      <c r="F5" s="21" t="s">
        <v>92</v>
      </c>
      <c r="G5" s="18" t="s">
        <v>0</v>
      </c>
    </row>
    <row r="6" spans="1:11" ht="21" x14ac:dyDescent="0.25">
      <c r="A6" s="2" t="s">
        <v>69</v>
      </c>
      <c r="B6" s="8" t="s">
        <v>75</v>
      </c>
      <c r="C6" s="8" t="s">
        <v>85</v>
      </c>
      <c r="D6" s="24">
        <f>SUM(D7:D15)</f>
        <v>6200737.71</v>
      </c>
      <c r="E6" s="47">
        <f>SUM(E7:E15)</f>
        <v>3413849.21</v>
      </c>
      <c r="F6" s="25">
        <f>E6/D6</f>
        <v>0.55055533222997755</v>
      </c>
      <c r="G6" s="19" t="s">
        <v>0</v>
      </c>
      <c r="H6" s="22"/>
      <c r="I6" s="22"/>
      <c r="J6" s="23"/>
      <c r="K6" s="23"/>
    </row>
    <row r="7" spans="1:11" ht="45" x14ac:dyDescent="0.25">
      <c r="A7" s="3" t="s">
        <v>68</v>
      </c>
      <c r="B7" s="9" t="s">
        <v>75</v>
      </c>
      <c r="C7" s="9" t="s">
        <v>84</v>
      </c>
      <c r="D7" s="26">
        <v>88704.53</v>
      </c>
      <c r="E7" s="27">
        <v>59849.61</v>
      </c>
      <c r="F7" s="28">
        <f t="shared" ref="F7:F70" si="0">E7/D7</f>
        <v>0.674707481117368</v>
      </c>
      <c r="G7" s="19" t="s">
        <v>0</v>
      </c>
      <c r="H7" s="22"/>
      <c r="I7" s="22"/>
      <c r="J7" s="23"/>
      <c r="K7" s="23"/>
    </row>
    <row r="8" spans="1:11" ht="56.25" x14ac:dyDescent="0.25">
      <c r="A8" s="3" t="s">
        <v>67</v>
      </c>
      <c r="B8" s="9" t="s">
        <v>75</v>
      </c>
      <c r="C8" s="9" t="s">
        <v>83</v>
      </c>
      <c r="D8" s="26">
        <v>581468.04</v>
      </c>
      <c r="E8" s="27">
        <v>366762.6</v>
      </c>
      <c r="F8" s="28">
        <f t="shared" si="0"/>
        <v>0.63075280973310233</v>
      </c>
      <c r="G8" s="19" t="s">
        <v>0</v>
      </c>
      <c r="H8" s="22"/>
      <c r="I8" s="22"/>
      <c r="J8" s="23"/>
      <c r="K8" s="23"/>
    </row>
    <row r="9" spans="1:11" ht="67.5" x14ac:dyDescent="0.25">
      <c r="A9" s="3" t="s">
        <v>66</v>
      </c>
      <c r="B9" s="9" t="s">
        <v>75</v>
      </c>
      <c r="C9" s="9" t="s">
        <v>82</v>
      </c>
      <c r="D9" s="26">
        <v>571814.80000000005</v>
      </c>
      <c r="E9" s="27">
        <v>355001.42</v>
      </c>
      <c r="F9" s="28">
        <f>E9/D9</f>
        <v>0.62083286406717697</v>
      </c>
      <c r="G9" s="19" t="s">
        <v>0</v>
      </c>
      <c r="H9" s="22"/>
      <c r="I9" s="22"/>
      <c r="J9" s="23"/>
      <c r="K9" s="23"/>
    </row>
    <row r="10" spans="1:11" ht="15" x14ac:dyDescent="0.25">
      <c r="A10" s="3" t="s">
        <v>65</v>
      </c>
      <c r="B10" s="9" t="s">
        <v>75</v>
      </c>
      <c r="C10" s="9" t="s">
        <v>81</v>
      </c>
      <c r="D10" s="26">
        <v>282290.93</v>
      </c>
      <c r="E10" s="27">
        <v>171370.4</v>
      </c>
      <c r="F10" s="28">
        <f t="shared" si="0"/>
        <v>0.60707015985246138</v>
      </c>
      <c r="G10" s="19" t="s">
        <v>0</v>
      </c>
      <c r="H10" s="22"/>
      <c r="I10" s="22"/>
      <c r="J10" s="23"/>
      <c r="K10" s="23"/>
    </row>
    <row r="11" spans="1:11" ht="45" x14ac:dyDescent="0.25">
      <c r="A11" s="3" t="s">
        <v>64</v>
      </c>
      <c r="B11" s="9" t="s">
        <v>75</v>
      </c>
      <c r="C11" s="9" t="s">
        <v>80</v>
      </c>
      <c r="D11" s="26">
        <v>429279.82</v>
      </c>
      <c r="E11" s="27">
        <v>272616.56</v>
      </c>
      <c r="F11" s="28">
        <f t="shared" si="0"/>
        <v>0.63505561477359918</v>
      </c>
      <c r="G11" s="19" t="s">
        <v>0</v>
      </c>
      <c r="H11" s="22"/>
      <c r="I11" s="22"/>
      <c r="J11" s="23"/>
      <c r="K11" s="23"/>
    </row>
    <row r="12" spans="1:11" ht="22.5" x14ac:dyDescent="0.25">
      <c r="A12" s="3" t="s">
        <v>63</v>
      </c>
      <c r="B12" s="9" t="s">
        <v>75</v>
      </c>
      <c r="C12" s="9" t="s">
        <v>79</v>
      </c>
      <c r="D12" s="26">
        <v>87468.26</v>
      </c>
      <c r="E12" s="27">
        <v>58021.4</v>
      </c>
      <c r="F12" s="28">
        <f t="shared" si="0"/>
        <v>0.66334233698029443</v>
      </c>
      <c r="G12" s="19" t="s">
        <v>0</v>
      </c>
      <c r="H12" s="22"/>
      <c r="I12" s="22"/>
      <c r="J12" s="23"/>
      <c r="K12" s="23"/>
    </row>
    <row r="13" spans="1:11" ht="15" x14ac:dyDescent="0.25">
      <c r="A13" s="3" t="s">
        <v>62</v>
      </c>
      <c r="B13" s="9" t="s">
        <v>75</v>
      </c>
      <c r="C13" s="9" t="s">
        <v>78</v>
      </c>
      <c r="D13" s="26">
        <v>123527.29</v>
      </c>
      <c r="E13" s="27">
        <v>78805.86</v>
      </c>
      <c r="F13" s="28">
        <f t="shared" si="0"/>
        <v>0.63796315777671475</v>
      </c>
      <c r="G13" s="19" t="s">
        <v>0</v>
      </c>
      <c r="H13" s="22"/>
      <c r="I13" s="22"/>
      <c r="J13" s="23"/>
      <c r="K13" s="23"/>
    </row>
    <row r="14" spans="1:11" ht="15" x14ac:dyDescent="0.25">
      <c r="A14" s="3" t="s">
        <v>61</v>
      </c>
      <c r="B14" s="9" t="s">
        <v>75</v>
      </c>
      <c r="C14" s="9" t="s">
        <v>77</v>
      </c>
      <c r="D14" s="26">
        <v>261925.34</v>
      </c>
      <c r="E14" s="27"/>
      <c r="F14" s="28">
        <f t="shared" si="0"/>
        <v>0</v>
      </c>
      <c r="G14" s="19" t="s">
        <v>0</v>
      </c>
      <c r="H14" s="22"/>
      <c r="I14" s="22"/>
      <c r="J14" s="23"/>
      <c r="K14" s="23"/>
    </row>
    <row r="15" spans="1:11" ht="15" x14ac:dyDescent="0.25">
      <c r="A15" s="3" t="s">
        <v>60</v>
      </c>
      <c r="B15" s="9" t="s">
        <v>75</v>
      </c>
      <c r="C15" s="9" t="s">
        <v>76</v>
      </c>
      <c r="D15" s="26">
        <v>3774258.7</v>
      </c>
      <c r="E15" s="27">
        <v>2051421.36</v>
      </c>
      <c r="F15" s="28">
        <f t="shared" si="0"/>
        <v>0.54352961019868617</v>
      </c>
      <c r="G15" s="19" t="s">
        <v>0</v>
      </c>
      <c r="H15" s="22"/>
      <c r="I15" s="22"/>
      <c r="J15" s="23"/>
      <c r="K15" s="23"/>
    </row>
    <row r="16" spans="1:11" ht="15" x14ac:dyDescent="0.25">
      <c r="A16" s="2" t="s">
        <v>59</v>
      </c>
      <c r="B16" s="8" t="s">
        <v>84</v>
      </c>
      <c r="C16" s="8" t="s">
        <v>85</v>
      </c>
      <c r="D16" s="24">
        <f>SUM(D17)</f>
        <v>49270.9</v>
      </c>
      <c r="E16" s="24">
        <f>E17</f>
        <v>34996.269999999997</v>
      </c>
      <c r="F16" s="25">
        <f t="shared" si="0"/>
        <v>0.71028274295781069</v>
      </c>
      <c r="G16" s="19" t="s">
        <v>0</v>
      </c>
      <c r="H16" s="22"/>
      <c r="I16" s="22"/>
      <c r="J16" s="23"/>
      <c r="K16" s="23"/>
    </row>
    <row r="17" spans="1:11" ht="22.5" x14ac:dyDescent="0.25">
      <c r="A17" s="3" t="s">
        <v>58</v>
      </c>
      <c r="B17" s="9" t="s">
        <v>84</v>
      </c>
      <c r="C17" s="9" t="s">
        <v>83</v>
      </c>
      <c r="D17" s="26">
        <v>49270.9</v>
      </c>
      <c r="E17" s="26">
        <v>34996.269999999997</v>
      </c>
      <c r="F17" s="28">
        <f t="shared" si="0"/>
        <v>0.71028274295781069</v>
      </c>
      <c r="G17" s="19" t="s">
        <v>0</v>
      </c>
      <c r="H17" s="22"/>
      <c r="I17" s="22"/>
      <c r="J17" s="23"/>
      <c r="K17" s="23"/>
    </row>
    <row r="18" spans="1:11" ht="36" customHeight="1" x14ac:dyDescent="0.25">
      <c r="A18" s="2" t="s">
        <v>57</v>
      </c>
      <c r="B18" s="8" t="s">
        <v>83</v>
      </c>
      <c r="C18" s="8" t="s">
        <v>85</v>
      </c>
      <c r="D18" s="24">
        <f>SUM(D19:D22)</f>
        <v>286269.38</v>
      </c>
      <c r="E18" s="24">
        <f>SUM(E19:E22)</f>
        <v>205102.85</v>
      </c>
      <c r="F18" s="25">
        <f t="shared" si="0"/>
        <v>0.71646799947657691</v>
      </c>
      <c r="G18" s="19" t="s">
        <v>0</v>
      </c>
      <c r="H18" s="22"/>
      <c r="I18" s="22"/>
      <c r="J18" s="23"/>
      <c r="K18" s="23"/>
    </row>
    <row r="19" spans="1:11" ht="15" x14ac:dyDescent="0.25">
      <c r="A19" s="3" t="s">
        <v>56</v>
      </c>
      <c r="B19" s="9" t="s">
        <v>83</v>
      </c>
      <c r="C19" s="9" t="s">
        <v>82</v>
      </c>
      <c r="D19" s="26">
        <v>49213.08</v>
      </c>
      <c r="E19" s="26">
        <v>39659.68</v>
      </c>
      <c r="F19" s="28">
        <f t="shared" si="0"/>
        <v>0.8058768116118723</v>
      </c>
      <c r="G19" s="19" t="s">
        <v>0</v>
      </c>
      <c r="H19" s="22"/>
      <c r="I19" s="22"/>
      <c r="J19" s="23"/>
      <c r="K19" s="23"/>
    </row>
    <row r="20" spans="1:11" ht="15" x14ac:dyDescent="0.25">
      <c r="A20" s="3" t="s">
        <v>98</v>
      </c>
      <c r="B20" s="9" t="s">
        <v>83</v>
      </c>
      <c r="C20" s="9" t="s">
        <v>86</v>
      </c>
      <c r="D20" s="26">
        <v>78091.75</v>
      </c>
      <c r="E20" s="26">
        <v>44712.14</v>
      </c>
      <c r="F20" s="28">
        <f t="shared" si="0"/>
        <v>0.57255907314152898</v>
      </c>
      <c r="G20" s="19" t="s">
        <v>0</v>
      </c>
      <c r="H20" s="22"/>
      <c r="I20" s="22"/>
      <c r="J20" s="23"/>
      <c r="K20" s="23"/>
    </row>
    <row r="21" spans="1:11" ht="45" x14ac:dyDescent="0.25">
      <c r="A21" s="3" t="s">
        <v>99</v>
      </c>
      <c r="B21" s="9" t="s">
        <v>83</v>
      </c>
      <c r="C21" s="9" t="s">
        <v>78</v>
      </c>
      <c r="D21" s="26">
        <v>158903.34</v>
      </c>
      <c r="E21" s="26">
        <v>120726.78</v>
      </c>
      <c r="F21" s="28">
        <f t="shared" si="0"/>
        <v>0.75974979506409368</v>
      </c>
      <c r="G21" s="19" t="s">
        <v>0</v>
      </c>
      <c r="H21" s="22"/>
      <c r="I21" s="22"/>
      <c r="J21" s="23"/>
      <c r="K21" s="23"/>
    </row>
    <row r="22" spans="1:11" ht="15" x14ac:dyDescent="0.25">
      <c r="A22" s="3" t="s">
        <v>91</v>
      </c>
      <c r="B22" s="9" t="s">
        <v>83</v>
      </c>
      <c r="C22" s="9" t="s">
        <v>77</v>
      </c>
      <c r="D22" s="26">
        <v>61.21</v>
      </c>
      <c r="E22" s="26">
        <v>4.25</v>
      </c>
      <c r="F22" s="28">
        <f t="shared" si="0"/>
        <v>6.9433099166802806E-2</v>
      </c>
      <c r="G22" s="19"/>
      <c r="H22" s="22"/>
      <c r="I22" s="22"/>
      <c r="J22" s="23"/>
      <c r="K22" s="23"/>
    </row>
    <row r="23" spans="1:11" ht="15" x14ac:dyDescent="0.25">
      <c r="A23" s="2" t="s">
        <v>55</v>
      </c>
      <c r="B23" s="8" t="s">
        <v>82</v>
      </c>
      <c r="C23" s="8" t="s">
        <v>85</v>
      </c>
      <c r="D23" s="24">
        <f>SUM(D24:D33)</f>
        <v>18162933.300000001</v>
      </c>
      <c r="E23" s="24">
        <f>SUM(E24:E33)</f>
        <v>11334509.84</v>
      </c>
      <c r="F23" s="25">
        <f t="shared" si="0"/>
        <v>0.62404621834954377</v>
      </c>
      <c r="G23" s="19" t="s">
        <v>0</v>
      </c>
      <c r="H23" s="22"/>
      <c r="I23" s="22"/>
      <c r="J23" s="23"/>
      <c r="K23" s="23"/>
    </row>
    <row r="24" spans="1:11" ht="15" x14ac:dyDescent="0.25">
      <c r="A24" s="3" t="s">
        <v>54</v>
      </c>
      <c r="B24" s="9" t="s">
        <v>82</v>
      </c>
      <c r="C24" s="9" t="s">
        <v>75</v>
      </c>
      <c r="D24" s="26">
        <v>498251.95</v>
      </c>
      <c r="E24" s="26">
        <v>401170.66</v>
      </c>
      <c r="F24" s="28">
        <f t="shared" si="0"/>
        <v>0.80515622668411024</v>
      </c>
      <c r="G24" s="19" t="s">
        <v>0</v>
      </c>
      <c r="H24" s="22"/>
      <c r="I24" s="22"/>
      <c r="J24" s="23"/>
      <c r="K24" s="23"/>
    </row>
    <row r="25" spans="1:11" ht="15" x14ac:dyDescent="0.25">
      <c r="A25" s="3" t="s">
        <v>53</v>
      </c>
      <c r="B25" s="9" t="s">
        <v>82</v>
      </c>
      <c r="C25" s="9" t="s">
        <v>84</v>
      </c>
      <c r="D25" s="26">
        <v>201989.75</v>
      </c>
      <c r="E25" s="26">
        <v>25528.75</v>
      </c>
      <c r="F25" s="28">
        <f t="shared" si="0"/>
        <v>0.12638636366449288</v>
      </c>
      <c r="G25" s="19" t="s">
        <v>0</v>
      </c>
      <c r="H25" s="22"/>
      <c r="I25" s="22"/>
      <c r="J25" s="23"/>
      <c r="K25" s="23"/>
    </row>
    <row r="26" spans="1:11" ht="15" x14ac:dyDescent="0.25">
      <c r="A26" s="3" t="s">
        <v>52</v>
      </c>
      <c r="B26" s="9" t="s">
        <v>82</v>
      </c>
      <c r="C26" s="9" t="s">
        <v>81</v>
      </c>
      <c r="D26" s="26">
        <v>2378391.4500000002</v>
      </c>
      <c r="E26" s="26">
        <v>1814967.83</v>
      </c>
      <c r="F26" s="28">
        <f t="shared" si="0"/>
        <v>0.76310727992231886</v>
      </c>
      <c r="G26" s="19" t="s">
        <v>0</v>
      </c>
      <c r="H26" s="22"/>
      <c r="I26" s="22"/>
      <c r="J26" s="23"/>
      <c r="K26" s="23"/>
    </row>
    <row r="27" spans="1:11" ht="15" x14ac:dyDescent="0.25">
      <c r="A27" s="3" t="s">
        <v>51</v>
      </c>
      <c r="B27" s="9" t="s">
        <v>82</v>
      </c>
      <c r="C27" s="9" t="s">
        <v>80</v>
      </c>
      <c r="D27" s="26">
        <v>203734.95</v>
      </c>
      <c r="E27" s="26">
        <v>185388.42</v>
      </c>
      <c r="F27" s="28">
        <f t="shared" si="0"/>
        <v>0.90994902936388677</v>
      </c>
      <c r="G27" s="19" t="s">
        <v>0</v>
      </c>
      <c r="H27" s="22"/>
      <c r="I27" s="22"/>
      <c r="J27" s="23"/>
      <c r="K27" s="23"/>
    </row>
    <row r="28" spans="1:11" ht="15" x14ac:dyDescent="0.25">
      <c r="A28" s="3" t="s">
        <v>50</v>
      </c>
      <c r="B28" s="9" t="s">
        <v>82</v>
      </c>
      <c r="C28" s="9" t="s">
        <v>79</v>
      </c>
      <c r="D28" s="26">
        <v>255516.51</v>
      </c>
      <c r="E28" s="26">
        <v>193931.57</v>
      </c>
      <c r="F28" s="28">
        <f t="shared" si="0"/>
        <v>0.75897862725191412</v>
      </c>
      <c r="G28" s="19" t="s">
        <v>0</v>
      </c>
      <c r="H28" s="22"/>
      <c r="I28" s="22"/>
      <c r="J28" s="23"/>
      <c r="K28" s="23"/>
    </row>
    <row r="29" spans="1:11" ht="15" x14ac:dyDescent="0.25">
      <c r="A29" s="3" t="s">
        <v>49</v>
      </c>
      <c r="B29" s="9" t="s">
        <v>82</v>
      </c>
      <c r="C29" s="9" t="s">
        <v>88</v>
      </c>
      <c r="D29" s="26">
        <v>1815323</v>
      </c>
      <c r="E29" s="26">
        <v>1700595.72</v>
      </c>
      <c r="F29" s="28">
        <f t="shared" si="0"/>
        <v>0.93680062446187262</v>
      </c>
      <c r="G29" s="19" t="s">
        <v>0</v>
      </c>
      <c r="H29" s="22"/>
      <c r="I29" s="22"/>
      <c r="J29" s="23"/>
      <c r="K29" s="23"/>
    </row>
    <row r="30" spans="1:11" ht="22.5" x14ac:dyDescent="0.25">
      <c r="A30" s="3" t="s">
        <v>48</v>
      </c>
      <c r="B30" s="9" t="s">
        <v>82</v>
      </c>
      <c r="C30" s="9" t="s">
        <v>86</v>
      </c>
      <c r="D30" s="26">
        <v>7204856.29</v>
      </c>
      <c r="E30" s="26">
        <v>5396881.0899999999</v>
      </c>
      <c r="F30" s="28">
        <f t="shared" si="0"/>
        <v>0.74906158745881102</v>
      </c>
      <c r="G30" s="19" t="s">
        <v>0</v>
      </c>
      <c r="H30" s="22"/>
      <c r="I30" s="22"/>
      <c r="J30" s="23"/>
      <c r="K30" s="23"/>
    </row>
    <row r="31" spans="1:11" ht="15" x14ac:dyDescent="0.25">
      <c r="A31" s="3" t="s">
        <v>47</v>
      </c>
      <c r="B31" s="9" t="s">
        <v>82</v>
      </c>
      <c r="C31" s="9" t="s">
        <v>78</v>
      </c>
      <c r="D31" s="26">
        <v>69430.67</v>
      </c>
      <c r="E31" s="26">
        <v>2369.4699999999998</v>
      </c>
      <c r="F31" s="28">
        <f t="shared" si="0"/>
        <v>3.4127137185915098E-2</v>
      </c>
      <c r="G31" s="19" t="s">
        <v>0</v>
      </c>
      <c r="H31" s="22"/>
      <c r="I31" s="22"/>
      <c r="J31" s="23"/>
      <c r="K31" s="23"/>
    </row>
    <row r="32" spans="1:11" ht="22.5" x14ac:dyDescent="0.25">
      <c r="A32" s="3" t="s">
        <v>46</v>
      </c>
      <c r="B32" s="9" t="s">
        <v>82</v>
      </c>
      <c r="C32" s="9" t="s">
        <v>77</v>
      </c>
      <c r="D32" s="26">
        <v>9541.2099999999991</v>
      </c>
      <c r="E32" s="26">
        <v>5036.55</v>
      </c>
      <c r="F32" s="28">
        <f t="shared" si="0"/>
        <v>0.52787329908889968</v>
      </c>
      <c r="G32" s="19" t="s">
        <v>0</v>
      </c>
      <c r="H32" s="22"/>
      <c r="I32" s="22"/>
      <c r="J32" s="23"/>
      <c r="K32" s="23"/>
    </row>
    <row r="33" spans="1:11" ht="22.5" x14ac:dyDescent="0.25">
      <c r="A33" s="3" t="s">
        <v>45</v>
      </c>
      <c r="B33" s="9" t="s">
        <v>82</v>
      </c>
      <c r="C33" s="9" t="s">
        <v>87</v>
      </c>
      <c r="D33" s="26">
        <v>5525897.5199999996</v>
      </c>
      <c r="E33" s="26">
        <v>1608639.78</v>
      </c>
      <c r="F33" s="28">
        <f t="shared" si="0"/>
        <v>0.2911092314285264</v>
      </c>
      <c r="G33" s="19" t="s">
        <v>0</v>
      </c>
      <c r="H33" s="22"/>
      <c r="I33" s="22"/>
      <c r="J33" s="23"/>
      <c r="K33" s="23"/>
    </row>
    <row r="34" spans="1:11" s="14" customFormat="1" ht="21" x14ac:dyDescent="0.25">
      <c r="A34" s="2" t="s">
        <v>44</v>
      </c>
      <c r="B34" s="8" t="s">
        <v>81</v>
      </c>
      <c r="C34" s="8" t="s">
        <v>85</v>
      </c>
      <c r="D34" s="24">
        <f>SUM(D35:D38)</f>
        <v>14137046.119999999</v>
      </c>
      <c r="E34" s="24">
        <f>SUM(E35:E38)</f>
        <v>11873713.6</v>
      </c>
      <c r="F34" s="25">
        <f t="shared" si="0"/>
        <v>0.83990060577096004</v>
      </c>
      <c r="G34" s="18" t="s">
        <v>0</v>
      </c>
      <c r="H34" s="22"/>
      <c r="I34" s="22"/>
      <c r="J34" s="23"/>
      <c r="K34" s="23"/>
    </row>
    <row r="35" spans="1:11" ht="15" x14ac:dyDescent="0.25">
      <c r="A35" s="3" t="s">
        <v>43</v>
      </c>
      <c r="B35" s="9" t="s">
        <v>81</v>
      </c>
      <c r="C35" s="9" t="s">
        <v>75</v>
      </c>
      <c r="D35" s="26">
        <v>7175468.54</v>
      </c>
      <c r="E35" s="29">
        <v>6238622.2699999996</v>
      </c>
      <c r="F35" s="28">
        <f t="shared" si="0"/>
        <v>0.86943761724025337</v>
      </c>
      <c r="G35" s="19" t="s">
        <v>0</v>
      </c>
      <c r="H35" s="22"/>
      <c r="I35" s="22"/>
      <c r="J35" s="23"/>
      <c r="K35" s="23"/>
    </row>
    <row r="36" spans="1:11" ht="15" x14ac:dyDescent="0.25">
      <c r="A36" s="3" t="s">
        <v>42</v>
      </c>
      <c r="B36" s="9" t="s">
        <v>81</v>
      </c>
      <c r="C36" s="9" t="s">
        <v>84</v>
      </c>
      <c r="D36" s="26">
        <v>5077704.05</v>
      </c>
      <c r="E36" s="26">
        <v>3867378.42</v>
      </c>
      <c r="F36" s="28">
        <f t="shared" si="0"/>
        <v>0.76163919399753122</v>
      </c>
      <c r="G36" s="19" t="s">
        <v>0</v>
      </c>
      <c r="H36" s="22"/>
      <c r="I36" s="22"/>
      <c r="J36" s="23"/>
      <c r="K36" s="23"/>
    </row>
    <row r="37" spans="1:11" ht="15" x14ac:dyDescent="0.25">
      <c r="A37" s="3" t="s">
        <v>90</v>
      </c>
      <c r="B37" s="9" t="s">
        <v>81</v>
      </c>
      <c r="C37" s="9" t="s">
        <v>83</v>
      </c>
      <c r="D37" s="26">
        <v>399680.83</v>
      </c>
      <c r="E37" s="26">
        <v>399680.83</v>
      </c>
      <c r="F37" s="28">
        <f t="shared" si="0"/>
        <v>1</v>
      </c>
      <c r="G37" s="19"/>
      <c r="H37" s="22"/>
      <c r="I37" s="22"/>
      <c r="J37" s="23"/>
      <c r="K37" s="23"/>
    </row>
    <row r="38" spans="1:11" ht="22.5" x14ac:dyDescent="0.25">
      <c r="A38" s="3" t="s">
        <v>41</v>
      </c>
      <c r="B38" s="9" t="s">
        <v>81</v>
      </c>
      <c r="C38" s="9" t="s">
        <v>81</v>
      </c>
      <c r="D38" s="26">
        <v>1484192.7</v>
      </c>
      <c r="E38" s="26">
        <v>1368032.08</v>
      </c>
      <c r="F38" s="28">
        <f t="shared" si="0"/>
        <v>0.92173481246741085</v>
      </c>
      <c r="G38" s="19" t="s">
        <v>0</v>
      </c>
      <c r="H38" s="22"/>
      <c r="I38" s="22"/>
      <c r="J38" s="23"/>
      <c r="K38" s="23"/>
    </row>
    <row r="39" spans="1:11" ht="15" x14ac:dyDescent="0.25">
      <c r="A39" s="2" t="s">
        <v>40</v>
      </c>
      <c r="B39" s="8" t="s">
        <v>80</v>
      </c>
      <c r="C39" s="8" t="s">
        <v>85</v>
      </c>
      <c r="D39" s="24">
        <f>SUM(D40:D41)</f>
        <v>1222074.1099999999</v>
      </c>
      <c r="E39" s="24">
        <f>SUM(E40:E41)</f>
        <v>845972.88</v>
      </c>
      <c r="F39" s="25">
        <f t="shared" si="0"/>
        <v>0.69224351704824194</v>
      </c>
      <c r="G39" s="19" t="s">
        <v>0</v>
      </c>
      <c r="H39" s="22"/>
      <c r="I39" s="22"/>
      <c r="J39" s="23"/>
      <c r="K39" s="23"/>
    </row>
    <row r="40" spans="1:11" ht="22.5" x14ac:dyDescent="0.25">
      <c r="A40" s="3" t="s">
        <v>39</v>
      </c>
      <c r="B40" s="9" t="s">
        <v>80</v>
      </c>
      <c r="C40" s="9" t="s">
        <v>83</v>
      </c>
      <c r="D40" s="26">
        <v>77761.460000000006</v>
      </c>
      <c r="E40" s="26">
        <v>46853.55</v>
      </c>
      <c r="F40" s="28">
        <f t="shared" si="0"/>
        <v>0.60252919633967772</v>
      </c>
      <c r="G40" s="19" t="s">
        <v>0</v>
      </c>
      <c r="H40" s="22"/>
      <c r="I40" s="22"/>
      <c r="J40" s="23"/>
      <c r="K40" s="23"/>
    </row>
    <row r="41" spans="1:11" ht="22.5" x14ac:dyDescent="0.25">
      <c r="A41" s="3" t="s">
        <v>38</v>
      </c>
      <c r="B41" s="9" t="s">
        <v>80</v>
      </c>
      <c r="C41" s="9" t="s">
        <v>81</v>
      </c>
      <c r="D41" s="26">
        <v>1144312.6499999999</v>
      </c>
      <c r="E41" s="26">
        <v>799119.33</v>
      </c>
      <c r="F41" s="28">
        <f t="shared" si="0"/>
        <v>0.69834002971128561</v>
      </c>
      <c r="G41" s="19" t="s">
        <v>0</v>
      </c>
      <c r="H41" s="22"/>
      <c r="I41" s="22"/>
      <c r="J41" s="23"/>
      <c r="K41" s="23"/>
    </row>
    <row r="42" spans="1:11" s="14" customFormat="1" ht="15" x14ac:dyDescent="0.25">
      <c r="A42" s="2" t="s">
        <v>37</v>
      </c>
      <c r="B42" s="8" t="s">
        <v>79</v>
      </c>
      <c r="C42" s="8" t="s">
        <v>85</v>
      </c>
      <c r="D42" s="24">
        <f>SUM(D43:D50)</f>
        <v>57424349.080000013</v>
      </c>
      <c r="E42" s="24">
        <f>SUM(E43:E50)</f>
        <v>41654554.469999999</v>
      </c>
      <c r="F42" s="25">
        <f t="shared" si="0"/>
        <v>0.72538139547684688</v>
      </c>
      <c r="G42" s="18" t="s">
        <v>0</v>
      </c>
      <c r="H42" s="22"/>
      <c r="I42" s="22"/>
      <c r="J42" s="23"/>
      <c r="K42" s="23"/>
    </row>
    <row r="43" spans="1:11" ht="15" x14ac:dyDescent="0.25">
      <c r="A43" s="3" t="s">
        <v>36</v>
      </c>
      <c r="B43" s="9" t="s">
        <v>79</v>
      </c>
      <c r="C43" s="9" t="s">
        <v>75</v>
      </c>
      <c r="D43" s="26">
        <v>11281382.060000001</v>
      </c>
      <c r="E43" s="26">
        <v>7258924.21</v>
      </c>
      <c r="F43" s="28">
        <f t="shared" si="0"/>
        <v>0.64344281324694352</v>
      </c>
      <c r="G43" s="19" t="s">
        <v>0</v>
      </c>
      <c r="H43" s="22"/>
      <c r="I43" s="22"/>
      <c r="J43" s="23"/>
      <c r="K43" s="23"/>
    </row>
    <row r="44" spans="1:11" ht="15" x14ac:dyDescent="0.25">
      <c r="A44" s="3" t="s">
        <v>35</v>
      </c>
      <c r="B44" s="9" t="s">
        <v>79</v>
      </c>
      <c r="C44" s="9" t="s">
        <v>84</v>
      </c>
      <c r="D44" s="26">
        <v>40955916.850000001</v>
      </c>
      <c r="E44" s="26">
        <v>31632240.760000002</v>
      </c>
      <c r="F44" s="28">
        <f t="shared" si="0"/>
        <v>0.77234849547752216</v>
      </c>
      <c r="G44" s="19" t="s">
        <v>0</v>
      </c>
      <c r="H44" s="22"/>
      <c r="I44" s="22"/>
      <c r="J44" s="23"/>
      <c r="K44" s="23"/>
    </row>
    <row r="45" spans="1:11" ht="15" x14ac:dyDescent="0.25">
      <c r="A45" s="3" t="s">
        <v>34</v>
      </c>
      <c r="B45" s="9" t="s">
        <v>79</v>
      </c>
      <c r="C45" s="9" t="s">
        <v>83</v>
      </c>
      <c r="D45" s="26">
        <v>506637.39</v>
      </c>
      <c r="E45" s="26">
        <v>356371.01</v>
      </c>
      <c r="F45" s="28">
        <f t="shared" si="0"/>
        <v>0.70340448027335689</v>
      </c>
      <c r="G45" s="19" t="s">
        <v>0</v>
      </c>
      <c r="H45" s="22"/>
      <c r="I45" s="22"/>
      <c r="J45" s="23"/>
      <c r="K45" s="23"/>
    </row>
    <row r="46" spans="1:11" ht="22.5" x14ac:dyDescent="0.25">
      <c r="A46" s="3" t="s">
        <v>33</v>
      </c>
      <c r="B46" s="9" t="s">
        <v>79</v>
      </c>
      <c r="C46" s="9" t="s">
        <v>82</v>
      </c>
      <c r="D46" s="26">
        <v>1630442.78</v>
      </c>
      <c r="E46" s="26">
        <v>1097582.1100000001</v>
      </c>
      <c r="F46" s="28">
        <f t="shared" si="0"/>
        <v>0.67318039213863123</v>
      </c>
      <c r="G46" s="19" t="s">
        <v>0</v>
      </c>
      <c r="H46" s="22"/>
      <c r="I46" s="22"/>
      <c r="J46" s="23"/>
      <c r="K46" s="23"/>
    </row>
    <row r="47" spans="1:11" ht="33.75" x14ac:dyDescent="0.25">
      <c r="A47" s="3" t="s">
        <v>32</v>
      </c>
      <c r="B47" s="9" t="s">
        <v>79</v>
      </c>
      <c r="C47" s="9" t="s">
        <v>81</v>
      </c>
      <c r="D47" s="26">
        <v>163226.38</v>
      </c>
      <c r="E47" s="26">
        <v>110431.24</v>
      </c>
      <c r="F47" s="28">
        <f t="shared" si="0"/>
        <v>0.67655265037428391</v>
      </c>
      <c r="G47" s="19" t="s">
        <v>0</v>
      </c>
      <c r="H47" s="22"/>
      <c r="I47" s="22"/>
      <c r="J47" s="23"/>
      <c r="K47" s="23"/>
    </row>
    <row r="48" spans="1:11" ht="15" x14ac:dyDescent="0.25">
      <c r="A48" s="3" t="s">
        <v>93</v>
      </c>
      <c r="B48" s="9" t="s">
        <v>79</v>
      </c>
      <c r="C48" s="9" t="s">
        <v>79</v>
      </c>
      <c r="D48" s="26">
        <v>50402.7</v>
      </c>
      <c r="E48" s="26">
        <v>38449.660000000003</v>
      </c>
      <c r="F48" s="28">
        <f t="shared" si="0"/>
        <v>0.76284921244298431</v>
      </c>
      <c r="G48" s="19" t="s">
        <v>0</v>
      </c>
      <c r="H48" s="22"/>
      <c r="I48" s="22"/>
      <c r="J48" s="23"/>
      <c r="K48" s="23"/>
    </row>
    <row r="49" spans="1:11" ht="22.5" x14ac:dyDescent="0.25">
      <c r="A49" s="3" t="s">
        <v>31</v>
      </c>
      <c r="B49" s="9" t="s">
        <v>79</v>
      </c>
      <c r="C49" s="9" t="s">
        <v>88</v>
      </c>
      <c r="D49" s="26">
        <v>36150.32</v>
      </c>
      <c r="E49" s="26">
        <v>23310.78</v>
      </c>
      <c r="F49" s="28">
        <f t="shared" si="0"/>
        <v>0.64482914674060976</v>
      </c>
      <c r="G49" s="19" t="s">
        <v>0</v>
      </c>
      <c r="H49" s="22"/>
      <c r="I49" s="22"/>
      <c r="J49" s="23"/>
      <c r="K49" s="23"/>
    </row>
    <row r="50" spans="1:11" ht="15" x14ac:dyDescent="0.25">
      <c r="A50" s="3" t="s">
        <v>30</v>
      </c>
      <c r="B50" s="9" t="s">
        <v>79</v>
      </c>
      <c r="C50" s="9" t="s">
        <v>86</v>
      </c>
      <c r="D50" s="26">
        <v>2800190.6</v>
      </c>
      <c r="E50" s="26">
        <v>1137244.7</v>
      </c>
      <c r="F50" s="28">
        <f t="shared" si="0"/>
        <v>0.40613117549926775</v>
      </c>
      <c r="G50" s="19" t="s">
        <v>0</v>
      </c>
      <c r="H50" s="22"/>
      <c r="I50" s="22"/>
      <c r="J50" s="23"/>
      <c r="K50" s="23"/>
    </row>
    <row r="51" spans="1:11" ht="15" x14ac:dyDescent="0.25">
      <c r="A51" s="2" t="s">
        <v>29</v>
      </c>
      <c r="B51" s="8" t="s">
        <v>88</v>
      </c>
      <c r="C51" s="8" t="s">
        <v>85</v>
      </c>
      <c r="D51" s="24">
        <f>SUM(D52:D53)</f>
        <v>1943919.0899999999</v>
      </c>
      <c r="E51" s="24">
        <f>SUM(E52:E53)</f>
        <v>1228523.5900000001</v>
      </c>
      <c r="F51" s="25">
        <f t="shared" si="0"/>
        <v>0.63198288257974777</v>
      </c>
      <c r="G51" s="19" t="s">
        <v>0</v>
      </c>
      <c r="H51" s="22"/>
      <c r="I51" s="22"/>
      <c r="J51" s="23"/>
      <c r="K51" s="23"/>
    </row>
    <row r="52" spans="1:11" ht="15" x14ac:dyDescent="0.25">
      <c r="A52" s="3" t="s">
        <v>28</v>
      </c>
      <c r="B52" s="9" t="s">
        <v>88</v>
      </c>
      <c r="C52" s="9" t="s">
        <v>75</v>
      </c>
      <c r="D52" s="26">
        <v>1764267.95</v>
      </c>
      <c r="E52" s="26">
        <v>1147669.82</v>
      </c>
      <c r="F52" s="28">
        <f t="shared" si="0"/>
        <v>0.65050766239901381</v>
      </c>
      <c r="G52" s="19" t="s">
        <v>0</v>
      </c>
      <c r="H52" s="22"/>
      <c r="I52" s="22"/>
      <c r="J52" s="23"/>
      <c r="K52" s="23"/>
    </row>
    <row r="53" spans="1:11" ht="22.5" x14ac:dyDescent="0.25">
      <c r="A53" s="3" t="s">
        <v>27</v>
      </c>
      <c r="B53" s="9" t="s">
        <v>88</v>
      </c>
      <c r="C53" s="9" t="s">
        <v>82</v>
      </c>
      <c r="D53" s="26">
        <v>179651.14</v>
      </c>
      <c r="E53" s="26">
        <v>80853.77</v>
      </c>
      <c r="F53" s="28">
        <f t="shared" si="0"/>
        <v>0.45005987715969964</v>
      </c>
      <c r="G53" s="19" t="s">
        <v>0</v>
      </c>
      <c r="H53" s="22"/>
      <c r="I53" s="22"/>
      <c r="J53" s="23"/>
      <c r="K53" s="23"/>
    </row>
    <row r="54" spans="1:11" ht="15" x14ac:dyDescent="0.25">
      <c r="A54" s="2" t="s">
        <v>26</v>
      </c>
      <c r="B54" s="8" t="s">
        <v>86</v>
      </c>
      <c r="C54" s="8" t="s">
        <v>85</v>
      </c>
      <c r="D54" s="24">
        <f>SUM(D55:D61)</f>
        <v>6075147.7200000007</v>
      </c>
      <c r="E54" s="24">
        <f>SUM(E55:E61)</f>
        <v>3525034.59</v>
      </c>
      <c r="F54" s="25">
        <f t="shared" si="0"/>
        <v>0.58023849829942886</v>
      </c>
      <c r="G54" s="19" t="s">
        <v>0</v>
      </c>
      <c r="H54" s="22"/>
      <c r="I54" s="22"/>
      <c r="J54" s="23"/>
      <c r="K54" s="23"/>
    </row>
    <row r="55" spans="1:11" ht="15" x14ac:dyDescent="0.25">
      <c r="A55" s="3" t="s">
        <v>25</v>
      </c>
      <c r="B55" s="9" t="s">
        <v>86</v>
      </c>
      <c r="C55" s="9" t="s">
        <v>75</v>
      </c>
      <c r="D55" s="26">
        <v>1557594.67</v>
      </c>
      <c r="E55" s="26">
        <v>1034682.66</v>
      </c>
      <c r="F55" s="28">
        <f t="shared" si="0"/>
        <v>0.66428235787427292</v>
      </c>
      <c r="G55" s="19" t="s">
        <v>0</v>
      </c>
      <c r="H55" s="22"/>
      <c r="I55" s="22"/>
      <c r="J55" s="23"/>
      <c r="K55" s="23"/>
    </row>
    <row r="56" spans="1:11" ht="15" x14ac:dyDescent="0.25">
      <c r="A56" s="3" t="s">
        <v>24</v>
      </c>
      <c r="B56" s="9" t="s">
        <v>86</v>
      </c>
      <c r="C56" s="9" t="s">
        <v>84</v>
      </c>
      <c r="D56" s="26">
        <v>1775563.1</v>
      </c>
      <c r="E56" s="26">
        <v>1134432.93</v>
      </c>
      <c r="F56" s="28">
        <f t="shared" si="0"/>
        <v>0.63891445480028275</v>
      </c>
      <c r="G56" s="19" t="s">
        <v>0</v>
      </c>
      <c r="H56" s="22"/>
      <c r="I56" s="22"/>
      <c r="J56" s="23"/>
      <c r="K56" s="23"/>
    </row>
    <row r="57" spans="1:11" ht="22.5" x14ac:dyDescent="0.25">
      <c r="A57" s="3" t="s">
        <v>23</v>
      </c>
      <c r="B57" s="9" t="s">
        <v>86</v>
      </c>
      <c r="C57" s="9" t="s">
        <v>83</v>
      </c>
      <c r="D57" s="26">
        <v>29335.67</v>
      </c>
      <c r="E57" s="26">
        <v>17083.89</v>
      </c>
      <c r="F57" s="28">
        <f t="shared" si="0"/>
        <v>0.5823589507244934</v>
      </c>
      <c r="G57" s="19" t="s">
        <v>0</v>
      </c>
      <c r="H57" s="22"/>
      <c r="I57" s="22"/>
      <c r="J57" s="23"/>
      <c r="K57" s="23"/>
    </row>
    <row r="58" spans="1:11" ht="15" x14ac:dyDescent="0.25">
      <c r="A58" s="3" t="s">
        <v>22</v>
      </c>
      <c r="B58" s="9" t="s">
        <v>86</v>
      </c>
      <c r="C58" s="9" t="s">
        <v>82</v>
      </c>
      <c r="D58" s="26">
        <v>93749.97</v>
      </c>
      <c r="E58" s="26">
        <v>52082.83</v>
      </c>
      <c r="F58" s="28">
        <f t="shared" si="0"/>
        <v>0.55555036444278327</v>
      </c>
      <c r="G58" s="19" t="s">
        <v>0</v>
      </c>
      <c r="H58" s="22"/>
      <c r="I58" s="22"/>
      <c r="J58" s="23"/>
      <c r="K58" s="23"/>
    </row>
    <row r="59" spans="1:11" ht="15" x14ac:dyDescent="0.25">
      <c r="A59" s="3" t="s">
        <v>21</v>
      </c>
      <c r="B59" s="9" t="s">
        <v>86</v>
      </c>
      <c r="C59" s="9" t="s">
        <v>81</v>
      </c>
      <c r="D59" s="26">
        <v>95902.28</v>
      </c>
      <c r="E59" s="26">
        <v>65534.23</v>
      </c>
      <c r="F59" s="28">
        <f t="shared" si="0"/>
        <v>0.68334381622626705</v>
      </c>
      <c r="G59" s="19" t="s">
        <v>0</v>
      </c>
      <c r="H59" s="22"/>
      <c r="I59" s="22"/>
      <c r="J59" s="23"/>
      <c r="K59" s="23"/>
    </row>
    <row r="60" spans="1:11" ht="33.75" x14ac:dyDescent="0.25">
      <c r="A60" s="3" t="s">
        <v>20</v>
      </c>
      <c r="B60" s="9" t="s">
        <v>86</v>
      </c>
      <c r="C60" s="9" t="s">
        <v>80</v>
      </c>
      <c r="D60" s="26">
        <v>181028.26</v>
      </c>
      <c r="E60" s="26">
        <v>107148.14</v>
      </c>
      <c r="F60" s="28">
        <f t="shared" si="0"/>
        <v>0.59188626129423105</v>
      </c>
      <c r="G60" s="19" t="s">
        <v>0</v>
      </c>
      <c r="H60" s="22"/>
      <c r="I60" s="22"/>
      <c r="J60" s="23"/>
      <c r="K60" s="23"/>
    </row>
    <row r="61" spans="1:11" ht="22.5" x14ac:dyDescent="0.25">
      <c r="A61" s="3" t="s">
        <v>19</v>
      </c>
      <c r="B61" s="9" t="s">
        <v>86</v>
      </c>
      <c r="C61" s="9" t="s">
        <v>86</v>
      </c>
      <c r="D61" s="26">
        <v>2341973.77</v>
      </c>
      <c r="E61" s="26">
        <v>1114069.9099999999</v>
      </c>
      <c r="F61" s="28">
        <f t="shared" si="0"/>
        <v>0.47569700577816459</v>
      </c>
      <c r="G61" s="19" t="s">
        <v>0</v>
      </c>
      <c r="H61" s="22"/>
      <c r="I61" s="22"/>
      <c r="J61" s="23"/>
      <c r="K61" s="23"/>
    </row>
    <row r="62" spans="1:11" ht="15" x14ac:dyDescent="0.25">
      <c r="A62" s="2" t="s">
        <v>18</v>
      </c>
      <c r="B62" s="8" t="s">
        <v>78</v>
      </c>
      <c r="C62" s="8" t="s">
        <v>85</v>
      </c>
      <c r="D62" s="24">
        <f>SUM(D63:D67)</f>
        <v>41902002.079999998</v>
      </c>
      <c r="E62" s="24">
        <f>SUM(E63:E67)</f>
        <v>31452235.369999997</v>
      </c>
      <c r="F62" s="25">
        <f t="shared" si="0"/>
        <v>0.7506141427311962</v>
      </c>
      <c r="G62" s="19" t="s">
        <v>0</v>
      </c>
      <c r="H62" s="22"/>
      <c r="I62" s="22"/>
      <c r="J62" s="23"/>
      <c r="K62" s="23"/>
    </row>
    <row r="63" spans="1:11" ht="15" x14ac:dyDescent="0.25">
      <c r="A63" s="3" t="s">
        <v>17</v>
      </c>
      <c r="B63" s="9" t="s">
        <v>78</v>
      </c>
      <c r="C63" s="9" t="s">
        <v>75</v>
      </c>
      <c r="D63" s="26">
        <v>821261.92</v>
      </c>
      <c r="E63" s="26">
        <v>594958.93000000005</v>
      </c>
      <c r="F63" s="28">
        <f t="shared" si="0"/>
        <v>0.72444480318775772</v>
      </c>
      <c r="G63" s="19" t="s">
        <v>0</v>
      </c>
      <c r="H63" s="22"/>
      <c r="I63" s="22"/>
      <c r="J63" s="23"/>
      <c r="K63" s="23"/>
    </row>
    <row r="64" spans="1:11" ht="15" x14ac:dyDescent="0.25">
      <c r="A64" s="3" t="s">
        <v>16</v>
      </c>
      <c r="B64" s="9" t="s">
        <v>78</v>
      </c>
      <c r="C64" s="9" t="s">
        <v>84</v>
      </c>
      <c r="D64" s="26">
        <v>3709339.32</v>
      </c>
      <c r="E64" s="26">
        <v>2541758.7999999998</v>
      </c>
      <c r="F64" s="28">
        <f t="shared" si="0"/>
        <v>0.68523221542320367</v>
      </c>
      <c r="G64" s="19" t="s">
        <v>0</v>
      </c>
      <c r="H64" s="22"/>
      <c r="I64" s="22"/>
      <c r="J64" s="23"/>
      <c r="K64" s="23"/>
    </row>
    <row r="65" spans="1:11" ht="15" x14ac:dyDescent="0.25">
      <c r="A65" s="3" t="s">
        <v>15</v>
      </c>
      <c r="B65" s="9" t="s">
        <v>78</v>
      </c>
      <c r="C65" s="9" t="s">
        <v>83</v>
      </c>
      <c r="D65" s="26">
        <v>21573869.690000001</v>
      </c>
      <c r="E65" s="26">
        <v>16276105.310000001</v>
      </c>
      <c r="F65" s="28">
        <f t="shared" si="0"/>
        <v>0.75443606287954734</v>
      </c>
      <c r="G65" s="19" t="s">
        <v>0</v>
      </c>
      <c r="H65" s="22"/>
      <c r="I65" s="22"/>
      <c r="J65" s="23"/>
      <c r="K65" s="23"/>
    </row>
    <row r="66" spans="1:11" ht="15" x14ac:dyDescent="0.25">
      <c r="A66" s="3" t="s">
        <v>14</v>
      </c>
      <c r="B66" s="9" t="s">
        <v>78</v>
      </c>
      <c r="C66" s="9" t="s">
        <v>82</v>
      </c>
      <c r="D66" s="26">
        <v>13667738.4</v>
      </c>
      <c r="E66" s="26">
        <v>10544481.34</v>
      </c>
      <c r="F66" s="28">
        <f t="shared" si="0"/>
        <v>0.7714869154943732</v>
      </c>
      <c r="G66" s="19" t="s">
        <v>0</v>
      </c>
      <c r="H66" s="22"/>
      <c r="I66" s="22"/>
      <c r="J66" s="23"/>
      <c r="K66" s="23"/>
    </row>
    <row r="67" spans="1:11" ht="22.5" x14ac:dyDescent="0.25">
      <c r="A67" s="3" t="s">
        <v>13</v>
      </c>
      <c r="B67" s="9" t="s">
        <v>78</v>
      </c>
      <c r="C67" s="9" t="s">
        <v>80</v>
      </c>
      <c r="D67" s="26">
        <v>2129792.75</v>
      </c>
      <c r="E67" s="26">
        <v>1494930.99</v>
      </c>
      <c r="F67" s="28">
        <f t="shared" si="0"/>
        <v>0.70191383175663458</v>
      </c>
      <c r="G67" s="19" t="s">
        <v>0</v>
      </c>
      <c r="H67" s="22"/>
      <c r="I67" s="22"/>
      <c r="J67" s="23"/>
      <c r="K67" s="23"/>
    </row>
    <row r="68" spans="1:11" ht="21" x14ac:dyDescent="0.25">
      <c r="A68" s="2" t="s">
        <v>12</v>
      </c>
      <c r="B68" s="8" t="s">
        <v>77</v>
      </c>
      <c r="C68" s="8" t="s">
        <v>85</v>
      </c>
      <c r="D68" s="24">
        <f>SUM(D69:D72)</f>
        <v>6695567.4799999995</v>
      </c>
      <c r="E68" s="24">
        <f>SUM(E69:E72)</f>
        <v>4601602.54</v>
      </c>
      <c r="F68" s="25">
        <f t="shared" si="0"/>
        <v>0.68726102062972572</v>
      </c>
      <c r="G68" s="19" t="s">
        <v>0</v>
      </c>
      <c r="H68" s="22"/>
      <c r="I68" s="22"/>
      <c r="J68" s="23"/>
      <c r="K68" s="23"/>
    </row>
    <row r="69" spans="1:11" ht="15" x14ac:dyDescent="0.25">
      <c r="A69" s="3" t="s">
        <v>11</v>
      </c>
      <c r="B69" s="9" t="s">
        <v>77</v>
      </c>
      <c r="C69" s="9" t="s">
        <v>75</v>
      </c>
      <c r="D69" s="26">
        <v>692909.45</v>
      </c>
      <c r="E69" s="26">
        <v>359348.74</v>
      </c>
      <c r="F69" s="28">
        <f t="shared" si="0"/>
        <v>0.51860851370983618</v>
      </c>
      <c r="G69" s="19" t="s">
        <v>0</v>
      </c>
      <c r="H69" s="22"/>
      <c r="I69" s="22"/>
      <c r="J69" s="23"/>
      <c r="K69" s="23"/>
    </row>
    <row r="70" spans="1:11" ht="15" x14ac:dyDescent="0.25">
      <c r="A70" s="3" t="s">
        <v>10</v>
      </c>
      <c r="B70" s="9" t="s">
        <v>77</v>
      </c>
      <c r="C70" s="9" t="s">
        <v>84</v>
      </c>
      <c r="D70" s="26">
        <v>2584216.81</v>
      </c>
      <c r="E70" s="26">
        <v>2019421.63</v>
      </c>
      <c r="F70" s="28">
        <f t="shared" si="0"/>
        <v>0.78144435179956895</v>
      </c>
      <c r="G70" s="19" t="s">
        <v>0</v>
      </c>
      <c r="H70" s="22"/>
      <c r="I70" s="22"/>
      <c r="J70" s="23"/>
      <c r="K70" s="23"/>
    </row>
    <row r="71" spans="1:11" ht="15" x14ac:dyDescent="0.25">
      <c r="A71" s="3" t="s">
        <v>9</v>
      </c>
      <c r="B71" s="9" t="s">
        <v>77</v>
      </c>
      <c r="C71" s="9" t="s">
        <v>83</v>
      </c>
      <c r="D71" s="26">
        <v>2337218.4300000002</v>
      </c>
      <c r="E71" s="26">
        <v>1635929.64</v>
      </c>
      <c r="F71" s="28">
        <f t="shared" ref="F71:F81" si="1">E71/D71</f>
        <v>0.69994726166864929</v>
      </c>
      <c r="G71" s="19" t="s">
        <v>0</v>
      </c>
      <c r="H71" s="22"/>
      <c r="I71" s="22"/>
      <c r="J71" s="23"/>
      <c r="K71" s="23"/>
    </row>
    <row r="72" spans="1:11" ht="22.5" x14ac:dyDescent="0.25">
      <c r="A72" s="3" t="s">
        <v>8</v>
      </c>
      <c r="B72" s="9" t="s">
        <v>77</v>
      </c>
      <c r="C72" s="9" t="s">
        <v>81</v>
      </c>
      <c r="D72" s="26">
        <v>1081222.79</v>
      </c>
      <c r="E72" s="26">
        <v>586902.53</v>
      </c>
      <c r="F72" s="28">
        <f>E72/D72</f>
        <v>0.54281368782468964</v>
      </c>
      <c r="G72" s="19" t="s">
        <v>0</v>
      </c>
      <c r="H72" s="22"/>
      <c r="I72" s="22"/>
      <c r="J72" s="23"/>
      <c r="K72" s="23"/>
    </row>
    <row r="73" spans="1:11" ht="21" x14ac:dyDescent="0.25">
      <c r="A73" s="2" t="s">
        <v>7</v>
      </c>
      <c r="B73" s="8" t="s">
        <v>87</v>
      </c>
      <c r="C73" s="8" t="s">
        <v>85</v>
      </c>
      <c r="D73" s="24">
        <f>SUM(D74:D76)</f>
        <v>624342.86</v>
      </c>
      <c r="E73" s="24">
        <f>SUM(E74:E76)</f>
        <v>393279.62</v>
      </c>
      <c r="F73" s="25">
        <f t="shared" si="1"/>
        <v>0.62990969417028331</v>
      </c>
      <c r="G73" s="19" t="s">
        <v>0</v>
      </c>
      <c r="H73" s="22"/>
      <c r="I73" s="22"/>
      <c r="J73" s="23"/>
      <c r="K73" s="23"/>
    </row>
    <row r="74" spans="1:11" ht="15" x14ac:dyDescent="0.25">
      <c r="A74" s="3" t="s">
        <v>6</v>
      </c>
      <c r="B74" s="9" t="s">
        <v>87</v>
      </c>
      <c r="C74" s="9" t="s">
        <v>75</v>
      </c>
      <c r="D74" s="26">
        <v>287815.78999999998</v>
      </c>
      <c r="E74" s="26">
        <v>190912.38</v>
      </c>
      <c r="F74" s="28">
        <f t="shared" si="1"/>
        <v>0.66331447624885354</v>
      </c>
      <c r="G74" s="19" t="s">
        <v>0</v>
      </c>
      <c r="H74" s="22"/>
      <c r="I74" s="22"/>
      <c r="J74" s="23"/>
      <c r="K74" s="23"/>
    </row>
    <row r="75" spans="1:11" ht="15" x14ac:dyDescent="0.25">
      <c r="A75" s="3" t="s">
        <v>5</v>
      </c>
      <c r="B75" s="9" t="s">
        <v>87</v>
      </c>
      <c r="C75" s="9" t="s">
        <v>84</v>
      </c>
      <c r="D75" s="26">
        <v>59191.23</v>
      </c>
      <c r="E75" s="26">
        <v>36537.5</v>
      </c>
      <c r="F75" s="28">
        <f t="shared" si="1"/>
        <v>0.6172789448707181</v>
      </c>
      <c r="G75" s="19" t="s">
        <v>0</v>
      </c>
      <c r="H75" s="22"/>
      <c r="I75" s="22"/>
      <c r="J75" s="23"/>
      <c r="K75" s="23"/>
    </row>
    <row r="76" spans="1:11" ht="22.5" x14ac:dyDescent="0.25">
      <c r="A76" s="3" t="s">
        <v>4</v>
      </c>
      <c r="B76" s="9" t="s">
        <v>87</v>
      </c>
      <c r="C76" s="9" t="s">
        <v>82</v>
      </c>
      <c r="D76" s="26">
        <v>277335.84000000003</v>
      </c>
      <c r="E76" s="26">
        <v>165829.74</v>
      </c>
      <c r="F76" s="28">
        <f t="shared" si="1"/>
        <v>0.5979383695955055</v>
      </c>
      <c r="G76" s="19" t="s">
        <v>0</v>
      </c>
      <c r="H76" s="22"/>
      <c r="I76" s="22"/>
      <c r="J76" s="23"/>
      <c r="K76" s="23"/>
    </row>
    <row r="77" spans="1:11" ht="31.5" x14ac:dyDescent="0.25">
      <c r="A77" s="2" t="s">
        <v>94</v>
      </c>
      <c r="B77" s="8" t="s">
        <v>76</v>
      </c>
      <c r="C77" s="8" t="s">
        <v>85</v>
      </c>
      <c r="D77" s="24">
        <f>SUM(D78)</f>
        <v>160136.23000000001</v>
      </c>
      <c r="E77" s="24">
        <v>0</v>
      </c>
      <c r="F77" s="25">
        <f t="shared" si="1"/>
        <v>0</v>
      </c>
      <c r="G77" s="19" t="s">
        <v>0</v>
      </c>
      <c r="H77" s="22"/>
      <c r="I77" s="22"/>
      <c r="J77" s="23"/>
      <c r="K77" s="23"/>
    </row>
    <row r="78" spans="1:11" ht="22.5" x14ac:dyDescent="0.25">
      <c r="A78" s="3" t="s">
        <v>95</v>
      </c>
      <c r="B78" s="9" t="s">
        <v>76</v>
      </c>
      <c r="C78" s="9" t="s">
        <v>75</v>
      </c>
      <c r="D78" s="26">
        <v>160136.23000000001</v>
      </c>
      <c r="E78" s="26">
        <f>E77</f>
        <v>0</v>
      </c>
      <c r="F78" s="28">
        <f t="shared" si="1"/>
        <v>0</v>
      </c>
      <c r="G78" s="19" t="s">
        <v>0</v>
      </c>
      <c r="H78" s="22"/>
      <c r="I78" s="22"/>
      <c r="J78" s="23"/>
      <c r="K78" s="23"/>
    </row>
    <row r="79" spans="1:11" ht="42" x14ac:dyDescent="0.25">
      <c r="A79" s="2" t="s">
        <v>96</v>
      </c>
      <c r="B79" s="8" t="s">
        <v>97</v>
      </c>
      <c r="C79" s="8" t="s">
        <v>85</v>
      </c>
      <c r="D79" s="24">
        <f>SUM(D80:D82)</f>
        <v>4214399.8600000003</v>
      </c>
      <c r="E79" s="24">
        <f>SUM(E80:E82)</f>
        <v>2188040.5300000003</v>
      </c>
      <c r="F79" s="25">
        <f t="shared" si="1"/>
        <v>0.51918199570175572</v>
      </c>
      <c r="G79" s="19" t="s">
        <v>0</v>
      </c>
      <c r="H79" s="22"/>
      <c r="I79" s="22"/>
      <c r="J79" s="23"/>
      <c r="K79" s="23"/>
    </row>
    <row r="80" spans="1:11" ht="45" x14ac:dyDescent="0.25">
      <c r="A80" s="3" t="s">
        <v>3</v>
      </c>
      <c r="B80" s="9" t="s">
        <v>97</v>
      </c>
      <c r="C80" s="9" t="s">
        <v>75</v>
      </c>
      <c r="D80" s="26">
        <v>3217449.9</v>
      </c>
      <c r="E80" s="26">
        <v>1808371.55</v>
      </c>
      <c r="F80" s="28">
        <f t="shared" si="1"/>
        <v>0.56205119153525906</v>
      </c>
      <c r="G80" s="19" t="s">
        <v>0</v>
      </c>
      <c r="H80" s="22"/>
      <c r="I80" s="22"/>
      <c r="J80" s="23"/>
      <c r="K80" s="23"/>
    </row>
    <row r="81" spans="1:11" ht="15" x14ac:dyDescent="0.25">
      <c r="A81" s="3" t="s">
        <v>2</v>
      </c>
      <c r="B81" s="9" t="s">
        <v>97</v>
      </c>
      <c r="C81" s="9" t="s">
        <v>84</v>
      </c>
      <c r="D81" s="26">
        <v>684512.75</v>
      </c>
      <c r="E81" s="26">
        <v>145341.07999999999</v>
      </c>
      <c r="F81" s="28">
        <f t="shared" si="1"/>
        <v>0.21232779082639439</v>
      </c>
      <c r="G81" s="19" t="s">
        <v>0</v>
      </c>
      <c r="H81" s="22"/>
      <c r="I81" s="22"/>
      <c r="J81" s="23"/>
      <c r="K81" s="23"/>
    </row>
    <row r="82" spans="1:11" ht="22.5" x14ac:dyDescent="0.25">
      <c r="A82" s="3" t="s">
        <v>1</v>
      </c>
      <c r="B82" s="9" t="s">
        <v>97</v>
      </c>
      <c r="C82" s="9" t="s">
        <v>83</v>
      </c>
      <c r="D82" s="26">
        <v>312437.21000000002</v>
      </c>
      <c r="E82" s="26">
        <v>234327.9</v>
      </c>
      <c r="F82" s="28">
        <f>E82/D82</f>
        <v>0.74999997599517665</v>
      </c>
      <c r="G82" s="19" t="s">
        <v>0</v>
      </c>
      <c r="H82" s="22"/>
      <c r="I82" s="22"/>
      <c r="J82" s="23"/>
      <c r="K82" s="23"/>
    </row>
    <row r="83" spans="1:11" ht="13.5" thickBot="1" x14ac:dyDescent="0.25">
      <c r="A83" s="39" t="s">
        <v>74</v>
      </c>
      <c r="B83" s="40"/>
      <c r="C83" s="40"/>
      <c r="D83" s="30">
        <f>D6+D16+D18+D23+D34+D39+D42+D51+D54+D62+D68+D73+D77+D79</f>
        <v>159098195.92000002</v>
      </c>
      <c r="E83" s="30">
        <f>E6+E16+E18+E23+E34+E39+E42+E51+E54+E62+E68+E73+E77+E79</f>
        <v>112751415.36000003</v>
      </c>
      <c r="F83" s="31">
        <f>E83/D83</f>
        <v>0.70869072215435602</v>
      </c>
      <c r="G83" s="4" t="s">
        <v>0</v>
      </c>
    </row>
    <row r="84" spans="1:11" ht="11.25" customHeight="1" x14ac:dyDescent="0.2">
      <c r="A84" s="5"/>
      <c r="B84" s="10"/>
      <c r="C84" s="10"/>
      <c r="D84" s="32"/>
      <c r="E84" s="33"/>
      <c r="F84" s="34"/>
      <c r="G84" s="5" t="s">
        <v>0</v>
      </c>
    </row>
    <row r="85" spans="1:11" ht="12.75" customHeight="1" x14ac:dyDescent="0.2">
      <c r="A85" s="6"/>
      <c r="B85" s="11"/>
      <c r="C85" s="11"/>
      <c r="D85" s="35"/>
      <c r="E85" s="32"/>
      <c r="F85" s="36"/>
      <c r="G85" s="6"/>
    </row>
    <row r="86" spans="1:11" ht="36.75" customHeight="1" x14ac:dyDescent="0.2">
      <c r="A86" s="7"/>
      <c r="B86" s="12"/>
      <c r="C86" s="12"/>
      <c r="D86" s="35"/>
      <c r="E86" s="35"/>
      <c r="F86" s="36"/>
      <c r="G86" s="6"/>
    </row>
    <row r="87" spans="1:11" ht="27.75" customHeight="1" x14ac:dyDescent="0.2">
      <c r="A87" s="7"/>
      <c r="B87" s="12"/>
      <c r="C87" s="12"/>
      <c r="D87" s="35"/>
      <c r="E87" s="35"/>
      <c r="F87" s="36"/>
      <c r="G87" s="6"/>
    </row>
    <row r="88" spans="1:11" ht="26.25" customHeight="1" x14ac:dyDescent="0.2">
      <c r="A88" s="7"/>
      <c r="B88" s="12"/>
      <c r="C88" s="12"/>
      <c r="D88" s="35"/>
      <c r="E88" s="35"/>
      <c r="F88" s="36"/>
      <c r="G88" s="6"/>
    </row>
    <row r="89" spans="1:11" x14ac:dyDescent="0.2">
      <c r="E89" s="35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Аюбова Халима Алиевна</cp:lastModifiedBy>
  <dcterms:created xsi:type="dcterms:W3CDTF">2017-04-04T13:14:07Z</dcterms:created>
  <dcterms:modified xsi:type="dcterms:W3CDTF">2023-11-01T07:59:16Z</dcterms:modified>
</cp:coreProperties>
</file>